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Идеалклимат\07.2024\Кондиционирование ТСН январь 2025\"/>
    </mc:Choice>
  </mc:AlternateContent>
  <xr:revisionPtr revIDLastSave="0" documentId="13_ncr:1_{C555AF5A-3173-42A5-8150-0368311A6F94}" xr6:coauthVersionLast="47" xr6:coauthVersionMax="47" xr10:uidLastSave="{00000000-0000-0000-0000-000000000000}"/>
  <bookViews>
    <workbookView xWindow="-120" yWindow="-120" windowWidth="29040" windowHeight="15840" tabRatio="784" xr2:uid="{00000000-000D-0000-FFFF-FFFF00000000}"/>
  </bookViews>
  <sheets>
    <sheet name="ССРтц январь 2025" sheetId="1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Excel_BuiltIn_Print_Titles_1_1">#REF!</definedName>
    <definedName name="Excel_BuiltIn_Print_Titles_2_1">#REF!</definedName>
    <definedName name="Itog">#REF!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6" l="1"/>
  <c r="E44" i="16"/>
  <c r="H43" i="16"/>
  <c r="G42" i="16"/>
  <c r="H38" i="16"/>
  <c r="G32" i="16"/>
  <c r="F24" i="16"/>
  <c r="F28" i="16" s="1"/>
  <c r="F33" i="16" s="1"/>
  <c r="H22" i="16" l="1"/>
  <c r="E24" i="16"/>
  <c r="E28" i="16" s="1"/>
  <c r="H26" i="16"/>
  <c r="D24" i="16" l="1"/>
  <c r="H24" i="16" l="1"/>
  <c r="D28" i="16"/>
  <c r="H40" i="16"/>
  <c r="H41" i="16" l="1"/>
  <c r="G41" i="16"/>
  <c r="H31" i="16" l="1"/>
  <c r="H30" i="16"/>
  <c r="H32" i="16" s="1"/>
  <c r="G33" i="16"/>
  <c r="F38" i="16" l="1"/>
  <c r="F42" i="16" s="1"/>
  <c r="D27" i="16"/>
  <c r="F43" i="16" l="1"/>
  <c r="F44" i="16" s="1"/>
  <c r="F45" i="16" s="1"/>
  <c r="F46" i="16" s="1"/>
  <c r="H23" i="16"/>
  <c r="D33" i="16" l="1"/>
  <c r="D38" i="16" s="1"/>
  <c r="D42" i="16" l="1"/>
  <c r="D43" i="16"/>
  <c r="E27" i="16"/>
  <c r="H27" i="16"/>
  <c r="D44" i="16" l="1"/>
  <c r="D45" i="16" l="1"/>
  <c r="D46" i="16" s="1"/>
  <c r="H28" i="16"/>
  <c r="E33" i="16"/>
  <c r="H33" i="16" s="1"/>
  <c r="G36" i="16" s="1"/>
  <c r="H36" i="16" s="1"/>
  <c r="H35" i="16" l="1"/>
  <c r="G35" i="16"/>
  <c r="G37" i="16" s="1"/>
  <c r="H37" i="16" s="1"/>
  <c r="E38" i="16"/>
  <c r="E42" i="16" l="1"/>
  <c r="E43" i="16"/>
  <c r="G38" i="16"/>
  <c r="G43" i="16" l="1"/>
  <c r="E45" i="16"/>
  <c r="E46" i="16" s="1"/>
  <c r="H42" i="16"/>
  <c r="G45" i="16" l="1"/>
  <c r="H45" i="16" s="1"/>
  <c r="G46" i="16" l="1"/>
  <c r="H46" i="16" s="1"/>
  <c r="H44" i="16"/>
  <c r="E9" i="16" s="1"/>
</calcChain>
</file>

<file path=xl/sharedStrings.xml><?xml version="1.0" encoding="utf-8"?>
<sst xmlns="http://schemas.openxmlformats.org/spreadsheetml/2006/main" count="62" uniqueCount="61">
  <si>
    <t>6</t>
  </si>
  <si>
    <t>7</t>
  </si>
  <si>
    <t>Оборудование</t>
  </si>
  <si>
    <t>тыс. руб.</t>
  </si>
  <si>
    <t>"УТВЕРЖДАЮ"</t>
  </si>
  <si>
    <t>"_____" ___________________202___г.</t>
  </si>
  <si>
    <t>СВОДНЫЙ СМЕТНЫЙ РАСЧЕТ СТОИМОСТИ СТРОИТЕЛЬСТВА</t>
  </si>
  <si>
    <t>(Наименование стройки)</t>
  </si>
  <si>
    <t>№№ п/п</t>
  </si>
  <si>
    <t>Номера сметных расчетов и смет</t>
  </si>
  <si>
    <t>Наименование глав, объектов работ и затрат</t>
  </si>
  <si>
    <t>Сметная стоимость, тыс. руб.</t>
  </si>
  <si>
    <t>Общая сметная стоимость, руб.</t>
  </si>
  <si>
    <t>Строительных 
работ</t>
  </si>
  <si>
    <t>Монтажных 
работ</t>
  </si>
  <si>
    <t>Прочих затрат</t>
  </si>
  <si>
    <t>Итого по главе 2:</t>
  </si>
  <si>
    <t xml:space="preserve">Итого по главам 1-8:                                                         </t>
  </si>
  <si>
    <t>Глава 9. Прочие работы и затраты</t>
  </si>
  <si>
    <t>Итого по главе 9:</t>
  </si>
  <si>
    <t>Итого по главам 1-9:</t>
  </si>
  <si>
    <t>Глава 10. Содержание службы заказчика. Строительный контроль</t>
  </si>
  <si>
    <t>Строительный контроль - 2,14%</t>
  </si>
  <si>
    <t>Содержание службы заказчика-застройщика - 5,68%</t>
  </si>
  <si>
    <t>Итого по главе 10:</t>
  </si>
  <si>
    <t xml:space="preserve">Итого по главам 1-10: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</si>
  <si>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</si>
  <si>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 xml:space="preserve">Проектные работы </t>
  </si>
  <si>
    <t>Итого по главе 12:</t>
  </si>
  <si>
    <t>Итого по главам 1-12:</t>
  </si>
  <si>
    <t>Методика по приказу Минстроя России от 04.08.2020 № 421/пр, п.179б</t>
  </si>
  <si>
    <t>Итого с непредвиденными</t>
  </si>
  <si>
    <t>НДС 20%</t>
  </si>
  <si>
    <t xml:space="preserve">Всего по сводному расчету </t>
  </si>
  <si>
    <t xml:space="preserve">Управляющий ООО "Техноэйр" - индивидуальный предприниматель </t>
  </si>
  <si>
    <t>_________________________    /И.А.Катков/</t>
  </si>
  <si>
    <t>ПП РФ №468 от 21.06.2010</t>
  </si>
  <si>
    <t>Приказ ПАО "МОЭСК" №50 от 22.01.2018</t>
  </si>
  <si>
    <t>Заместитель директора по капитальному строительству</t>
  </si>
  <si>
    <t>ЛС-09-02</t>
  </si>
  <si>
    <t>Глава 7. Благоустройство и озеленение территории</t>
  </si>
  <si>
    <t>ЛС-07-01</t>
  </si>
  <si>
    <t>Благоустройство  территории</t>
  </si>
  <si>
    <t>Итого по главе 7:</t>
  </si>
  <si>
    <t>8</t>
  </si>
  <si>
    <t>Глава 2. Основные объекты строительства, реконструкции, капитального ремонта</t>
  </si>
  <si>
    <t>Пусконаладочные работы СОО</t>
  </si>
  <si>
    <t>Сводный сметный расчет в ценах январь 2025 г. без НДС в сумме:</t>
  </si>
  <si>
    <t>I-291451</t>
  </si>
  <si>
    <r>
      <t xml:space="preserve">Составлен в ценах по состоянию на январь 2025 г.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        </t>
    </r>
  </si>
  <si>
    <t xml:space="preserve">Договор № 24-31 от 11.06.2024 года </t>
  </si>
  <si>
    <t>ЛС-02-01-01</t>
  </si>
  <si>
    <t>ЛС-02-02-01</t>
  </si>
  <si>
    <t>Модернизация системы кондиционирования технологических  помещений центрального магистрального узла связи и серверного  помещения «Московские кабельные сети»-филиал ПАО «Россети  Московский регион» по адресу: г.Москва, ул.Садовническая, д.36, стр.1.
Система прецизионного кондиционирования технологических  помещений (СКТП)</t>
  </si>
  <si>
    <t>Демонтажные работы</t>
  </si>
  <si>
    <t>Монтажные работы</t>
  </si>
  <si>
    <t>ЛС-09-01-01</t>
  </si>
  <si>
    <t xml:space="preserve">Пусконаладочные работы </t>
  </si>
  <si>
    <t>4</t>
  </si>
  <si>
    <t>Резерв средств на непредвиденные работы и затраты (3%)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</si>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</sst>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"/>
    <numFmt numFmtId="165" formatCode="_-* #,##0.00000_-;\-* #,##0.00000_-;_-* &quot;-&quot;??_-;_-@_-"/>
    <numFmt numFmtId="166" formatCode="0.00000"/>
    <numFmt numFmtId="167" formatCode="_-* #,##0.00_р_._-;\-* #,##0.00_р_._-;_-* &quot;-&quot;??_р_._-;_-@_-"/>
    <numFmt numFmtId="168" formatCode="#,##0.00000"/>
  </numFmts>
  <fonts count="2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1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2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8" fillId="0" borderId="0" xfId="2"/>
    <xf numFmtId="0" fontId="6" fillId="0" borderId="0" xfId="2" applyFont="1"/>
    <xf numFmtId="0" fontId="7" fillId="0" borderId="0" xfId="2" applyFont="1"/>
    <xf numFmtId="0" fontId="7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164" fontId="10" fillId="0" borderId="0" xfId="5" applyNumberFormat="1" applyFont="1" applyAlignment="1">
      <alignment horizontal="left" wrapText="1"/>
    </xf>
    <xf numFmtId="0" fontId="10" fillId="0" borderId="0" xfId="5" applyFont="1"/>
    <xf numFmtId="4" fontId="12" fillId="0" borderId="0" xfId="5" applyNumberFormat="1" applyFont="1"/>
    <xf numFmtId="0" fontId="10" fillId="0" borderId="4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/>
    </xf>
    <xf numFmtId="49" fontId="20" fillId="0" borderId="4" xfId="5" applyNumberFormat="1" applyFont="1" applyBorder="1" applyAlignment="1">
      <alignment horizontal="center" vertical="center" wrapText="1"/>
    </xf>
    <xf numFmtId="49" fontId="20" fillId="0" borderId="4" xfId="5" applyNumberFormat="1" applyFont="1" applyBorder="1" applyAlignment="1">
      <alignment horizontal="left" vertical="center" wrapText="1"/>
    </xf>
    <xf numFmtId="166" fontId="20" fillId="0" borderId="4" xfId="5" applyNumberFormat="1" applyFont="1" applyBorder="1" applyAlignment="1">
      <alignment horizontal="center" vertical="center" wrapText="1"/>
    </xf>
    <xf numFmtId="0" fontId="10" fillId="0" borderId="5" xfId="5" applyFont="1" applyBorder="1" applyAlignment="1">
      <alignment horizontal="center" vertical="center"/>
    </xf>
    <xf numFmtId="0" fontId="23" fillId="0" borderId="4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/>
    </xf>
    <xf numFmtId="4" fontId="21" fillId="0" borderId="4" xfId="5" applyNumberFormat="1" applyFont="1" applyBorder="1" applyAlignment="1">
      <alignment horizontal="center" vertical="center" wrapText="1"/>
    </xf>
    <xf numFmtId="0" fontId="10" fillId="0" borderId="4" xfId="5" applyFont="1" applyBorder="1"/>
    <xf numFmtId="0" fontId="19" fillId="0" borderId="4" xfId="5" applyFont="1" applyBorder="1" applyAlignment="1">
      <alignment horizontal="left" vertical="center" wrapText="1"/>
    </xf>
    <xf numFmtId="49" fontId="10" fillId="0" borderId="4" xfId="5" applyNumberFormat="1" applyFont="1" applyBorder="1" applyAlignment="1">
      <alignment horizontal="center" vertical="center"/>
    </xf>
    <xf numFmtId="168" fontId="21" fillId="0" borderId="4" xfId="5" applyNumberFormat="1" applyFont="1" applyBorder="1" applyAlignment="1">
      <alignment horizontal="center"/>
    </xf>
    <xf numFmtId="0" fontId="10" fillId="0" borderId="7" xfId="5" applyFont="1" applyBorder="1" applyAlignment="1">
      <alignment horizontal="left" vertical="center" wrapText="1"/>
    </xf>
    <xf numFmtId="0" fontId="20" fillId="0" borderId="2" xfId="5" applyFont="1" applyBorder="1" applyAlignment="1">
      <alignment horizontal="center" vertical="center" wrapText="1"/>
    </xf>
    <xf numFmtId="0" fontId="20" fillId="0" borderId="4" xfId="9" applyFont="1" applyBorder="1" applyAlignment="1">
      <alignment horizontal="left" vertical="center" wrapText="1"/>
    </xf>
    <xf numFmtId="168" fontId="22" fillId="0" borderId="4" xfId="5" applyNumberFormat="1" applyFont="1" applyBorder="1" applyAlignment="1">
      <alignment horizontal="center" vertical="center" wrapText="1"/>
    </xf>
    <xf numFmtId="168" fontId="22" fillId="0" borderId="4" xfId="5" applyNumberFormat="1" applyFont="1" applyBorder="1" applyAlignment="1">
      <alignment horizontal="center" vertical="center"/>
    </xf>
    <xf numFmtId="0" fontId="20" fillId="0" borderId="4" xfId="5" applyFont="1" applyBorder="1" applyAlignment="1">
      <alignment horizontal="left" vertical="center" wrapText="1"/>
    </xf>
    <xf numFmtId="0" fontId="10" fillId="0" borderId="0" xfId="5" applyFont="1" applyAlignment="1">
      <alignment horizontal="center" vertical="center" wrapText="1"/>
    </xf>
    <xf numFmtId="0" fontId="19" fillId="0" borderId="0" xfId="5" applyFont="1" applyAlignment="1">
      <alignment horizontal="center" vertical="top" wrapText="1"/>
    </xf>
    <xf numFmtId="0" fontId="19" fillId="0" borderId="0" xfId="5" applyFont="1" applyAlignment="1">
      <alignment horizontal="center" vertical="center" wrapText="1"/>
    </xf>
    <xf numFmtId="4" fontId="19" fillId="0" borderId="0" xfId="5" applyNumberFormat="1" applyFont="1" applyAlignment="1">
      <alignment horizontal="center" vertical="center" wrapText="1"/>
    </xf>
    <xf numFmtId="0" fontId="6" fillId="0" borderId="0" xfId="5" applyFont="1" applyAlignment="1">
      <alignment vertical="center" wrapText="1"/>
    </xf>
    <xf numFmtId="49" fontId="7" fillId="0" borderId="0" xfId="9" applyNumberFormat="1" applyFont="1" applyAlignment="1">
      <alignment horizontal="left"/>
    </xf>
    <xf numFmtId="0" fontId="7" fillId="0" borderId="0" xfId="5" applyFont="1" applyAlignment="1">
      <alignment wrapText="1"/>
    </xf>
    <xf numFmtId="0" fontId="3" fillId="0" borderId="0" xfId="5"/>
    <xf numFmtId="0" fontId="10" fillId="0" borderId="1" xfId="5" applyFont="1" applyBorder="1"/>
    <xf numFmtId="0" fontId="11" fillId="0" borderId="1" xfId="5" applyFont="1" applyBorder="1" applyAlignment="1">
      <alignment horizontal="right"/>
    </xf>
    <xf numFmtId="0" fontId="1" fillId="0" borderId="4" xfId="13" applyBorder="1" applyAlignment="1">
      <alignment horizontal="center" vertical="center" wrapText="1"/>
    </xf>
    <xf numFmtId="2" fontId="19" fillId="0" borderId="4" xfId="5" applyNumberFormat="1" applyFont="1" applyBorder="1" applyAlignment="1">
      <alignment horizontal="left" vertical="center" wrapText="1"/>
    </xf>
    <xf numFmtId="2" fontId="20" fillId="0" borderId="4" xfId="5" applyNumberFormat="1" applyFont="1" applyBorder="1" applyAlignment="1">
      <alignment horizontal="left" vertical="center" wrapText="1"/>
    </xf>
    <xf numFmtId="0" fontId="7" fillId="0" borderId="0" xfId="0" applyFont="1"/>
    <xf numFmtId="0" fontId="7" fillId="0" borderId="0" xfId="3" applyFont="1"/>
    <xf numFmtId="168" fontId="21" fillId="0" borderId="4" xfId="5" applyNumberFormat="1" applyFont="1" applyBorder="1" applyAlignment="1">
      <alignment horizontal="center" vertical="center" wrapText="1"/>
    </xf>
    <xf numFmtId="0" fontId="5" fillId="0" borderId="0" xfId="5" applyFont="1" applyAlignment="1">
      <alignment horizontal="center"/>
    </xf>
    <xf numFmtId="168" fontId="8" fillId="0" borderId="0" xfId="2" applyNumberFormat="1"/>
    <xf numFmtId="165" fontId="25" fillId="0" borderId="0" xfId="6" applyNumberFormat="1" applyFont="1"/>
    <xf numFmtId="2" fontId="20" fillId="0" borderId="4" xfId="5" applyNumberFormat="1" applyFont="1" applyBorder="1" applyAlignment="1">
      <alignment horizontal="center" vertical="center" wrapText="1"/>
    </xf>
    <xf numFmtId="2" fontId="22" fillId="0" borderId="4" xfId="5" applyNumberFormat="1" applyFont="1" applyBorder="1" applyAlignment="1">
      <alignment horizontal="center" vertical="center" wrapText="1"/>
    </xf>
    <xf numFmtId="4" fontId="22" fillId="0" borderId="4" xfId="5" applyNumberFormat="1" applyFont="1" applyBorder="1" applyAlignment="1">
      <alignment horizontal="center" vertical="center"/>
    </xf>
    <xf numFmtId="4" fontId="22" fillId="0" borderId="4" xfId="5" applyNumberFormat="1" applyFont="1" applyBorder="1" applyAlignment="1">
      <alignment horizontal="center" vertical="center" wrapText="1"/>
    </xf>
    <xf numFmtId="4" fontId="22" fillId="0" borderId="4" xfId="8" applyNumberFormat="1" applyFont="1" applyFill="1" applyBorder="1" applyAlignment="1">
      <alignment horizontal="center" vertical="center" wrapText="1"/>
    </xf>
    <xf numFmtId="4" fontId="21" fillId="0" borderId="4" xfId="5" applyNumberFormat="1" applyFont="1" applyBorder="1" applyAlignment="1">
      <alignment horizontal="center" vertical="center"/>
    </xf>
    <xf numFmtId="4" fontId="22" fillId="0" borderId="4" xfId="8" applyNumberFormat="1" applyFont="1" applyFill="1" applyBorder="1" applyAlignment="1">
      <alignment horizontal="center" wrapText="1"/>
    </xf>
    <xf numFmtId="4" fontId="7" fillId="0" borderId="4" xfId="5" applyNumberFormat="1" applyFont="1" applyBorder="1" applyAlignment="1">
      <alignment horizontal="center" vertical="center" wrapText="1"/>
    </xf>
    <xf numFmtId="4" fontId="22" fillId="2" borderId="4" xfId="5" applyNumberFormat="1" applyFont="1" applyFill="1" applyBorder="1" applyAlignment="1">
      <alignment horizontal="center" vertical="center" wrapText="1"/>
    </xf>
    <xf numFmtId="43" fontId="11" fillId="0" borderId="0" xfId="6" applyFont="1" applyAlignment="1">
      <alignment wrapText="1"/>
    </xf>
    <xf numFmtId="0" fontId="7" fillId="0" borderId="0" xfId="5" applyFont="1" applyAlignment="1">
      <alignment horizontal="center"/>
    </xf>
    <xf numFmtId="0" fontId="19" fillId="0" borderId="5" xfId="5" applyFont="1" applyBorder="1" applyAlignment="1">
      <alignment horizontal="left" vertical="center" wrapText="1"/>
    </xf>
    <xf numFmtId="0" fontId="19" fillId="0" borderId="6" xfId="5" applyFont="1" applyBorder="1" applyAlignment="1">
      <alignment horizontal="left" vertical="center" wrapText="1"/>
    </xf>
    <xf numFmtId="0" fontId="19" fillId="0" borderId="7" xfId="5" applyFont="1" applyBorder="1" applyAlignment="1">
      <alignment horizontal="left" vertical="center" wrapText="1"/>
    </xf>
    <xf numFmtId="0" fontId="20" fillId="0" borderId="5" xfId="5" applyFont="1" applyBorder="1" applyAlignment="1">
      <alignment horizontal="left" vertical="center" wrapText="1"/>
    </xf>
    <xf numFmtId="0" fontId="20" fillId="0" borderId="7" xfId="5" applyFont="1" applyBorder="1" applyAlignment="1">
      <alignment horizontal="left" vertical="center" wrapText="1"/>
    </xf>
    <xf numFmtId="2" fontId="19" fillId="0" borderId="5" xfId="5" applyNumberFormat="1" applyFont="1" applyBorder="1" applyAlignment="1">
      <alignment horizontal="left" vertical="center" wrapText="1"/>
    </xf>
    <xf numFmtId="2" fontId="19" fillId="0" borderId="7" xfId="5" applyNumberFormat="1" applyFont="1" applyBorder="1" applyAlignment="1">
      <alignment horizontal="left" vertical="center" wrapText="1"/>
    </xf>
    <xf numFmtId="2" fontId="19" fillId="0" borderId="6" xfId="5" applyNumberFormat="1" applyFont="1" applyBorder="1" applyAlignment="1">
      <alignment horizontal="left" vertical="center" wrapText="1"/>
    </xf>
    <xf numFmtId="0" fontId="19" fillId="0" borderId="5" xfId="5" applyFont="1" applyBorder="1" applyAlignment="1">
      <alignment horizontal="left" vertical="center"/>
    </xf>
    <xf numFmtId="0" fontId="19" fillId="0" borderId="6" xfId="5" applyFont="1" applyBorder="1" applyAlignment="1">
      <alignment horizontal="left" vertical="center"/>
    </xf>
    <xf numFmtId="0" fontId="19" fillId="0" borderId="7" xfId="5" applyFont="1" applyBorder="1" applyAlignment="1">
      <alignment horizontal="left" vertical="center"/>
    </xf>
    <xf numFmtId="2" fontId="19" fillId="0" borderId="5" xfId="5" applyNumberFormat="1" applyFont="1" applyBorder="1" applyAlignment="1">
      <alignment horizontal="left" vertical="center"/>
    </xf>
    <xf numFmtId="2" fontId="19" fillId="0" borderId="7" xfId="5" applyNumberFormat="1" applyFont="1" applyBorder="1" applyAlignment="1">
      <alignment horizontal="left" vertical="center"/>
    </xf>
    <xf numFmtId="0" fontId="11" fillId="0" borderId="5" xfId="5" applyFont="1" applyBorder="1" applyAlignment="1">
      <alignment horizontal="left" vertical="center"/>
    </xf>
    <xf numFmtId="0" fontId="11" fillId="0" borderId="7" xfId="5" applyFont="1" applyBorder="1" applyAlignment="1">
      <alignment horizontal="left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/>
    </xf>
    <xf numFmtId="0" fontId="10" fillId="0" borderId="2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/>
    </xf>
    <xf numFmtId="0" fontId="17" fillId="0" borderId="0" xfId="5" applyFont="1" applyAlignment="1">
      <alignment horizontal="left" vertical="top" wrapText="1"/>
    </xf>
    <xf numFmtId="164" fontId="10" fillId="0" borderId="0" xfId="5" applyNumberFormat="1" applyFont="1" applyAlignment="1">
      <alignment horizontal="left" wrapText="1"/>
    </xf>
    <xf numFmtId="0" fontId="5" fillId="0" borderId="0" xfId="5" applyFont="1" applyAlignment="1">
      <alignment horizontal="center"/>
    </xf>
    <xf numFmtId="0" fontId="6" fillId="0" borderId="1" xfId="7" applyFont="1" applyBorder="1" applyAlignment="1">
      <alignment horizontal="center" wrapText="1"/>
    </xf>
    <xf numFmtId="0" fontId="14" fillId="0" borderId="0" xfId="5" applyFont="1" applyAlignment="1">
      <alignment horizontal="center" vertical="top" wrapText="1"/>
    </xf>
    <xf numFmtId="0" fontId="15" fillId="0" borderId="0" xfId="5" applyFont="1" applyAlignment="1">
      <alignment horizontal="center" vertical="top" wrapText="1"/>
    </xf>
    <xf numFmtId="0" fontId="16" fillId="0" borderId="0" xfId="2" applyFont="1" applyAlignment="1">
      <alignment horizontal="center" vertical="top" wrapText="1"/>
    </xf>
  </cellXfs>
  <cellStyles count="15">
    <cellStyle name="Обычный" xfId="0" builtinId="0"/>
    <cellStyle name="Обычный 102" xfId="13" xr:uid="{AE6AC49A-4F6A-4245-8069-6344552C2DF7}"/>
    <cellStyle name="Обычный 103" xfId="11" xr:uid="{03CDB14B-1A49-4CD6-8BE8-3BA4E019CCF9}"/>
    <cellStyle name="Обычный 2" xfId="2" xr:uid="{DE363356-88F2-45B3-8B2C-31D3722231B1}"/>
    <cellStyle name="Обычный 2 2" xfId="3" xr:uid="{EBB7645A-6784-46B6-928B-B25F2D5E581A}"/>
    <cellStyle name="Обычный 2_ССР Подолино" xfId="9" xr:uid="{F0E22A4B-9F98-4A98-8647-AB152406649D}"/>
    <cellStyle name="Обычный 3" xfId="5" xr:uid="{3BB20CC3-002E-4E84-B4C3-70AE8AD85348}"/>
    <cellStyle name="Обычный 4" xfId="4" xr:uid="{0A51A3C9-F7E1-461B-B078-DBD52147E461}"/>
    <cellStyle name="Обычный 5" xfId="1" xr:uid="{D7F0A8D2-5B16-4ABC-BCB6-05D7F0A6C0A9}"/>
    <cellStyle name="Обычный 65 2" xfId="10" xr:uid="{30C2453D-C79C-4E03-8ABB-CC8E96A5CABB}"/>
    <cellStyle name="Обычный_ССР Подолино" xfId="7" xr:uid="{B1014D78-6AA9-4352-B555-2A337100881E}"/>
    <cellStyle name="Финансовый 2" xfId="6" xr:uid="{408B9308-C8D0-4277-B011-0BE6A7D00A93}"/>
    <cellStyle name="Финансовый 4" xfId="14" xr:uid="{2494A1D3-37D8-4484-8544-A112111B4E42}"/>
    <cellStyle name="Финансовый 5" xfId="12" xr:uid="{3D37F35F-3D81-4361-9225-6CB92C167DEB}"/>
    <cellStyle name="Финансовый_ССР Подолино" xfId="8" xr:uid="{41B1260E-C49B-440C-8FE6-1BCAB686B5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04C54-B03D-4FE5-A48F-F99EECE950E9}">
  <dimension ref="A2:J48"/>
  <sheetViews>
    <sheetView tabSelected="1" topLeftCell="A12" zoomScale="90" zoomScaleNormal="90" zoomScalePageLayoutView="70" workbookViewId="0">
      <selection activeCell="G45" sqref="G45"/>
    </sheetView>
  </sheetViews>
  <sheetFormatPr defaultRowHeight="15" x14ac:dyDescent="0.25"/>
  <cols>
    <col min="1" max="1" width="4.28515625" style="1" customWidth="1"/>
    <col min="2" max="2" width="16.42578125" style="1" customWidth="1"/>
    <col min="3" max="3" width="30" style="1" customWidth="1"/>
    <col min="4" max="4" width="18.85546875" style="1" customWidth="1"/>
    <col min="5" max="5" width="17.42578125" style="1" customWidth="1"/>
    <col min="6" max="6" width="16.28515625" style="1" customWidth="1"/>
    <col min="7" max="7" width="16" style="1" customWidth="1"/>
    <col min="8" max="8" width="14.7109375" style="1" customWidth="1"/>
    <col min="9" max="9" width="26" style="1" customWidth="1"/>
    <col min="10" max="10" width="26.5703125" style="1" customWidth="1"/>
    <col min="11" max="16384" width="9.140625" style="1"/>
  </cols>
  <sheetData>
    <row r="2" spans="1:8" x14ac:dyDescent="0.25">
      <c r="B2" s="2" t="s">
        <v>4</v>
      </c>
      <c r="C2" s="3"/>
      <c r="D2" s="3"/>
    </row>
    <row r="3" spans="1:8" customFormat="1" x14ac:dyDescent="0.25">
      <c r="B3" s="43" t="s">
        <v>38</v>
      </c>
      <c r="C3" s="43"/>
      <c r="D3" s="43"/>
    </row>
    <row r="4" spans="1:8" customFormat="1" x14ac:dyDescent="0.25">
      <c r="B4" s="80"/>
      <c r="C4" s="80"/>
      <c r="D4" s="80"/>
      <c r="E4" s="80"/>
      <c r="F4" s="80"/>
    </row>
    <row r="5" spans="1:8" customFormat="1" ht="22.5" customHeight="1" x14ac:dyDescent="0.25">
      <c r="B5" s="44" t="s">
        <v>60</v>
      </c>
      <c r="C5" s="44"/>
      <c r="D5" s="44"/>
    </row>
    <row r="6" spans="1:8" customFormat="1" ht="27" customHeight="1" x14ac:dyDescent="0.2">
      <c r="B6" s="4" t="s">
        <v>5</v>
      </c>
      <c r="C6" s="5"/>
      <c r="D6" s="5"/>
    </row>
    <row r="7" spans="1:8" s="37" customFormat="1" ht="12.75" x14ac:dyDescent="0.2"/>
    <row r="9" spans="1:8" ht="14.45" customHeight="1" x14ac:dyDescent="0.25">
      <c r="A9" s="82" t="s">
        <v>47</v>
      </c>
      <c r="B9" s="82"/>
      <c r="C9" s="82"/>
      <c r="D9" s="82"/>
      <c r="E9" s="58">
        <f>H44</f>
        <v>9359.41</v>
      </c>
      <c r="F9" s="7" t="s">
        <v>3</v>
      </c>
      <c r="G9" s="7"/>
      <c r="H9" s="7"/>
    </row>
    <row r="10" spans="1:8" ht="14.45" customHeight="1" x14ac:dyDescent="0.25">
      <c r="A10" s="6"/>
      <c r="B10" s="6"/>
      <c r="C10" s="6"/>
      <c r="D10" s="8"/>
      <c r="E10" s="8"/>
      <c r="F10" s="7"/>
      <c r="G10" s="7"/>
      <c r="H10" s="7"/>
    </row>
    <row r="11" spans="1:8" ht="15.75" x14ac:dyDescent="0.25">
      <c r="A11" s="83" t="s">
        <v>6</v>
      </c>
      <c r="B11" s="83"/>
      <c r="C11" s="83"/>
      <c r="D11" s="83"/>
      <c r="E11" s="83"/>
      <c r="F11" s="83"/>
      <c r="G11" s="83"/>
      <c r="H11" s="83"/>
    </row>
    <row r="12" spans="1:8" ht="15.75" x14ac:dyDescent="0.25">
      <c r="A12" s="46"/>
      <c r="B12" s="46"/>
      <c r="C12" s="46"/>
      <c r="D12" s="46"/>
      <c r="E12" s="46"/>
      <c r="F12" s="46"/>
      <c r="G12" s="46"/>
      <c r="H12" s="46"/>
    </row>
    <row r="13" spans="1:8" ht="48" customHeight="1" x14ac:dyDescent="0.25">
      <c r="A13" s="84" t="s">
        <v>53</v>
      </c>
      <c r="B13" s="84"/>
      <c r="C13" s="84"/>
      <c r="D13" s="84"/>
      <c r="E13" s="84"/>
      <c r="F13" s="84"/>
      <c r="G13" s="84"/>
      <c r="H13" s="84"/>
    </row>
    <row r="14" spans="1:8" x14ac:dyDescent="0.25">
      <c r="A14" s="85" t="s">
        <v>7</v>
      </c>
      <c r="B14" s="85"/>
      <c r="C14" s="85"/>
      <c r="D14" s="85"/>
      <c r="E14" s="85"/>
      <c r="F14" s="85"/>
      <c r="G14" s="85"/>
      <c r="H14" s="85"/>
    </row>
    <row r="15" spans="1:8" x14ac:dyDescent="0.25">
      <c r="A15" s="86" t="s">
        <v>50</v>
      </c>
      <c r="B15" s="87"/>
      <c r="C15" s="87"/>
      <c r="D15" s="87"/>
      <c r="E15" s="87"/>
      <c r="F15" s="87"/>
      <c r="G15" s="87"/>
      <c r="H15" s="87"/>
    </row>
    <row r="16" spans="1:8" x14ac:dyDescent="0.25">
      <c r="A16" s="81"/>
      <c r="B16" s="81"/>
      <c r="C16" s="81"/>
      <c r="D16" s="81"/>
      <c r="E16" s="81"/>
      <c r="F16" s="81"/>
      <c r="G16" s="81"/>
      <c r="H16" s="81"/>
    </row>
    <row r="17" spans="1:10" ht="17.45" customHeight="1" x14ac:dyDescent="0.25">
      <c r="A17" s="38" t="s">
        <v>49</v>
      </c>
      <c r="B17" s="38"/>
      <c r="C17" s="38"/>
      <c r="D17" s="38"/>
      <c r="E17" s="38"/>
      <c r="F17" s="38"/>
      <c r="G17" s="38"/>
      <c r="H17" s="39" t="s">
        <v>48</v>
      </c>
    </row>
    <row r="18" spans="1:10" ht="14.45" customHeight="1" x14ac:dyDescent="0.25">
      <c r="A18" s="75" t="s">
        <v>8</v>
      </c>
      <c r="B18" s="76" t="s">
        <v>9</v>
      </c>
      <c r="C18" s="76" t="s">
        <v>10</v>
      </c>
      <c r="D18" s="77" t="s">
        <v>11</v>
      </c>
      <c r="E18" s="77"/>
      <c r="F18" s="77"/>
      <c r="G18" s="77"/>
      <c r="H18" s="78" t="s">
        <v>12</v>
      </c>
    </row>
    <row r="19" spans="1:10" ht="45" customHeight="1" x14ac:dyDescent="0.25">
      <c r="A19" s="75"/>
      <c r="B19" s="76"/>
      <c r="C19" s="76"/>
      <c r="D19" s="10" t="s">
        <v>13</v>
      </c>
      <c r="E19" s="10" t="s">
        <v>14</v>
      </c>
      <c r="F19" s="11" t="s">
        <v>2</v>
      </c>
      <c r="G19" s="10" t="s">
        <v>15</v>
      </c>
      <c r="H19" s="79"/>
    </row>
    <row r="20" spans="1:10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</row>
    <row r="21" spans="1:10" x14ac:dyDescent="0.25">
      <c r="A21" s="65" t="s">
        <v>45</v>
      </c>
      <c r="B21" s="67"/>
      <c r="C21" s="67"/>
      <c r="D21" s="67"/>
      <c r="E21" s="67"/>
      <c r="F21" s="67"/>
      <c r="G21" s="67"/>
      <c r="H21" s="66"/>
    </row>
    <row r="22" spans="1:10" ht="27.75" customHeight="1" x14ac:dyDescent="0.25">
      <c r="A22" s="13">
        <v>1</v>
      </c>
      <c r="B22" s="13" t="s">
        <v>51</v>
      </c>
      <c r="C22" s="42" t="s">
        <v>54</v>
      </c>
      <c r="D22" s="49">
        <v>146.11000000000001</v>
      </c>
      <c r="E22" s="15"/>
      <c r="F22" s="15"/>
      <c r="G22" s="41"/>
      <c r="H22" s="49">
        <f>D22+E22+F22</f>
        <v>146.11000000000001</v>
      </c>
      <c r="I22" s="47"/>
      <c r="J22" s="47"/>
    </row>
    <row r="23" spans="1:10" ht="30.75" customHeight="1" x14ac:dyDescent="0.25">
      <c r="A23" s="13">
        <v>2</v>
      </c>
      <c r="B23" s="13" t="s">
        <v>52</v>
      </c>
      <c r="C23" s="14" t="s">
        <v>55</v>
      </c>
      <c r="D23" s="49">
        <v>706.66</v>
      </c>
      <c r="E23" s="49">
        <v>289.43</v>
      </c>
      <c r="F23" s="49">
        <v>6754.66</v>
      </c>
      <c r="G23" s="49"/>
      <c r="H23" s="49">
        <f>D23+E23+F23+G23</f>
        <v>7750.75</v>
      </c>
    </row>
    <row r="24" spans="1:10" ht="18" customHeight="1" x14ac:dyDescent="0.25">
      <c r="A24" s="12"/>
      <c r="B24" s="65" t="s">
        <v>16</v>
      </c>
      <c r="C24" s="66"/>
      <c r="D24" s="50">
        <f>SUM(D22:D23)</f>
        <v>852.77</v>
      </c>
      <c r="E24" s="50">
        <f>ROUNDUP(E22+E23,5)</f>
        <v>289.43</v>
      </c>
      <c r="F24" s="50">
        <f>F23</f>
        <v>6754.66</v>
      </c>
      <c r="G24" s="50">
        <v>0</v>
      </c>
      <c r="H24" s="50">
        <f>ROUNDUP(D24+E24+F24,5)</f>
        <v>7896.86</v>
      </c>
    </row>
    <row r="25" spans="1:10" ht="21" hidden="1" customHeight="1" x14ac:dyDescent="0.25">
      <c r="A25" s="68" t="s">
        <v>40</v>
      </c>
      <c r="B25" s="69"/>
      <c r="C25" s="69"/>
      <c r="D25" s="69"/>
      <c r="E25" s="69"/>
      <c r="F25" s="69"/>
      <c r="G25" s="69"/>
      <c r="H25" s="70"/>
    </row>
    <row r="26" spans="1:10" ht="25.5" hidden="1" customHeight="1" x14ac:dyDescent="0.25">
      <c r="A26" s="16">
        <v>3</v>
      </c>
      <c r="B26" s="17" t="s">
        <v>41</v>
      </c>
      <c r="C26" s="18" t="s">
        <v>42</v>
      </c>
      <c r="D26" s="45">
        <v>272.05723</v>
      </c>
      <c r="E26" s="19"/>
      <c r="F26" s="19"/>
      <c r="G26" s="19"/>
      <c r="H26" s="45">
        <f>D26</f>
        <v>272.05723</v>
      </c>
    </row>
    <row r="27" spans="1:10" ht="21.75" hidden="1" customHeight="1" x14ac:dyDescent="0.25">
      <c r="A27" s="12"/>
      <c r="B27" s="71" t="s">
        <v>43</v>
      </c>
      <c r="C27" s="72"/>
      <c r="D27" s="28">
        <f>D26</f>
        <v>272.05723</v>
      </c>
      <c r="E27" s="28">
        <f>E26</f>
        <v>0</v>
      </c>
      <c r="F27" s="28">
        <v>0</v>
      </c>
      <c r="G27" s="28">
        <v>0</v>
      </c>
      <c r="H27" s="27">
        <f>H26</f>
        <v>272.05723</v>
      </c>
    </row>
    <row r="28" spans="1:10" ht="22.5" customHeight="1" x14ac:dyDescent="0.25">
      <c r="A28" s="20"/>
      <c r="B28" s="73" t="s">
        <v>17</v>
      </c>
      <c r="C28" s="74"/>
      <c r="D28" s="52">
        <f>D24</f>
        <v>852.77</v>
      </c>
      <c r="E28" s="52">
        <f>E24</f>
        <v>289.43</v>
      </c>
      <c r="F28" s="52">
        <f>F24</f>
        <v>6754.66</v>
      </c>
      <c r="G28" s="52">
        <v>0</v>
      </c>
      <c r="H28" s="52">
        <f>D28+E28+F28+G28</f>
        <v>7896.86</v>
      </c>
    </row>
    <row r="29" spans="1:10" ht="17.25" customHeight="1" x14ac:dyDescent="0.25">
      <c r="A29" s="60" t="s">
        <v>18</v>
      </c>
      <c r="B29" s="61"/>
      <c r="C29" s="61"/>
      <c r="D29" s="61"/>
      <c r="E29" s="61"/>
      <c r="F29" s="61"/>
      <c r="G29" s="61"/>
      <c r="H29" s="62"/>
    </row>
    <row r="30" spans="1:10" ht="21.75" customHeight="1" x14ac:dyDescent="0.25">
      <c r="A30" s="13" t="s">
        <v>58</v>
      </c>
      <c r="B30" s="13" t="s">
        <v>56</v>
      </c>
      <c r="C30" s="14" t="s">
        <v>57</v>
      </c>
      <c r="D30" s="21"/>
      <c r="E30" s="21"/>
      <c r="F30" s="21"/>
      <c r="G30" s="49">
        <v>370.39</v>
      </c>
      <c r="H30" s="49">
        <f>G30</f>
        <v>370.39</v>
      </c>
    </row>
    <row r="31" spans="1:10" hidden="1" x14ac:dyDescent="0.25">
      <c r="A31" s="13" t="s">
        <v>0</v>
      </c>
      <c r="B31" s="13" t="s">
        <v>39</v>
      </c>
      <c r="C31" s="14" t="s">
        <v>46</v>
      </c>
      <c r="D31" s="21"/>
      <c r="E31" s="21"/>
      <c r="F31" s="21"/>
      <c r="G31" s="15">
        <v>166.29507000000001</v>
      </c>
      <c r="H31" s="15">
        <f t="shared" ref="H31" si="0">G31</f>
        <v>166.29507000000001</v>
      </c>
    </row>
    <row r="32" spans="1:10" x14ac:dyDescent="0.25">
      <c r="A32" s="12"/>
      <c r="B32" s="68" t="s">
        <v>19</v>
      </c>
      <c r="C32" s="70"/>
      <c r="D32" s="53">
        <v>0</v>
      </c>
      <c r="E32" s="53">
        <v>0</v>
      </c>
      <c r="F32" s="53">
        <v>0</v>
      </c>
      <c r="G32" s="53">
        <f>ROUNDUP(G30,5)</f>
        <v>370.39</v>
      </c>
      <c r="H32" s="53">
        <f>ROUNDUP(H30,5)</f>
        <v>370.39</v>
      </c>
    </row>
    <row r="33" spans="1:10" ht="19.5" customHeight="1" x14ac:dyDescent="0.25">
      <c r="A33" s="12"/>
      <c r="B33" s="68" t="s">
        <v>20</v>
      </c>
      <c r="C33" s="70"/>
      <c r="D33" s="53">
        <f>D28</f>
        <v>852.77</v>
      </c>
      <c r="E33" s="53">
        <f>E28</f>
        <v>289.43</v>
      </c>
      <c r="F33" s="53">
        <f>F28</f>
        <v>6754.66</v>
      </c>
      <c r="G33" s="53">
        <f>G32+G28</f>
        <v>370.39</v>
      </c>
      <c r="H33" s="53">
        <f>D33+E33+F33+G33</f>
        <v>8267.25</v>
      </c>
      <c r="I33" s="47"/>
    </row>
    <row r="34" spans="1:10" x14ac:dyDescent="0.25">
      <c r="A34" s="60" t="s">
        <v>21</v>
      </c>
      <c r="B34" s="61"/>
      <c r="C34" s="61"/>
      <c r="D34" s="61"/>
      <c r="E34" s="61"/>
      <c r="F34" s="61"/>
      <c r="G34" s="61"/>
      <c r="H34" s="62"/>
    </row>
    <row r="35" spans="1:10" ht="43.5" customHeight="1" x14ac:dyDescent="0.25">
      <c r="A35" s="22" t="s">
        <v>1</v>
      </c>
      <c r="B35" s="40" t="s">
        <v>36</v>
      </c>
      <c r="C35" s="18" t="s">
        <v>22</v>
      </c>
      <c r="D35" s="23"/>
      <c r="E35" s="23"/>
      <c r="F35" s="23"/>
      <c r="G35" s="54">
        <f>H33*2.14%</f>
        <v>176.91915000000003</v>
      </c>
      <c r="H35" s="54">
        <f>H33*2.14%</f>
        <v>176.91915000000003</v>
      </c>
    </row>
    <row r="36" spans="1:10" ht="46.5" customHeight="1" x14ac:dyDescent="0.25">
      <c r="A36" s="22" t="s">
        <v>44</v>
      </c>
      <c r="B36" s="40" t="s">
        <v>37</v>
      </c>
      <c r="C36" s="24" t="s">
        <v>23</v>
      </c>
      <c r="D36" s="23"/>
      <c r="E36" s="23"/>
      <c r="F36" s="23"/>
      <c r="G36" s="54">
        <f>(H33+G40)*5.68%</f>
        <v>479.82633085599997</v>
      </c>
      <c r="H36" s="54">
        <f>G36</f>
        <v>479.82633085599997</v>
      </c>
    </row>
    <row r="37" spans="1:10" ht="17.25" customHeight="1" x14ac:dyDescent="0.25">
      <c r="A37" s="22"/>
      <c r="B37" s="68" t="s">
        <v>24</v>
      </c>
      <c r="C37" s="70"/>
      <c r="D37" s="55">
        <v>0</v>
      </c>
      <c r="E37" s="55">
        <v>0</v>
      </c>
      <c r="F37" s="55">
        <v>0</v>
      </c>
      <c r="G37" s="55">
        <f>ROUNDDOWN(G35+G36,5)</f>
        <v>656.74548000000004</v>
      </c>
      <c r="H37" s="55">
        <f>G37</f>
        <v>656.74548000000004</v>
      </c>
    </row>
    <row r="38" spans="1:10" ht="21.75" customHeight="1" x14ac:dyDescent="0.25">
      <c r="A38" s="22"/>
      <c r="B38" s="65" t="s">
        <v>25</v>
      </c>
      <c r="C38" s="66"/>
      <c r="D38" s="53">
        <f t="shared" ref="D38:F38" si="1">D33</f>
        <v>852.77</v>
      </c>
      <c r="E38" s="53">
        <f>E33</f>
        <v>289.43</v>
      </c>
      <c r="F38" s="53">
        <f t="shared" si="1"/>
        <v>6754.66</v>
      </c>
      <c r="G38" s="53">
        <f t="shared" ref="G38" si="2">G33+G37</f>
        <v>1027.1354799999999</v>
      </c>
      <c r="H38" s="53">
        <f>ROUNDUP(D38+E38+F38+G38,2)</f>
        <v>8924</v>
      </c>
    </row>
    <row r="39" spans="1:10" ht="59.25" customHeight="1" x14ac:dyDescent="0.25">
      <c r="A39" s="60" t="s">
        <v>26</v>
      </c>
      <c r="B39" s="61"/>
      <c r="C39" s="61"/>
      <c r="D39" s="61"/>
      <c r="E39" s="61"/>
      <c r="F39" s="61"/>
      <c r="G39" s="61"/>
      <c r="H39" s="62"/>
    </row>
    <row r="40" spans="1:10" ht="42" customHeight="1" x14ac:dyDescent="0.25">
      <c r="A40" s="9">
        <v>9</v>
      </c>
      <c r="B40" s="25" t="s">
        <v>50</v>
      </c>
      <c r="C40" s="26" t="s">
        <v>27</v>
      </c>
      <c r="D40" s="52"/>
      <c r="E40" s="52"/>
      <c r="F40" s="52"/>
      <c r="G40" s="56">
        <v>180.39667</v>
      </c>
      <c r="H40" s="56">
        <f>G40</f>
        <v>180.39667</v>
      </c>
    </row>
    <row r="41" spans="1:10" x14ac:dyDescent="0.25">
      <c r="A41" s="9"/>
      <c r="B41" s="60" t="s">
        <v>28</v>
      </c>
      <c r="C41" s="62"/>
      <c r="D41" s="51">
        <v>0</v>
      </c>
      <c r="E41" s="51">
        <v>0</v>
      </c>
      <c r="F41" s="51">
        <v>0</v>
      </c>
      <c r="G41" s="51">
        <f t="shared" ref="G41:H41" si="3">G40</f>
        <v>180.39667</v>
      </c>
      <c r="H41" s="51">
        <f t="shared" si="3"/>
        <v>180.39667</v>
      </c>
    </row>
    <row r="42" spans="1:10" x14ac:dyDescent="0.25">
      <c r="A42" s="9"/>
      <c r="B42" s="60" t="s">
        <v>29</v>
      </c>
      <c r="C42" s="62"/>
      <c r="D42" s="52">
        <f t="shared" ref="D42:F42" si="4">D38</f>
        <v>852.77</v>
      </c>
      <c r="E42" s="52">
        <f>E38</f>
        <v>289.43</v>
      </c>
      <c r="F42" s="52">
        <f t="shared" si="4"/>
        <v>6754.66</v>
      </c>
      <c r="G42" s="52">
        <f>ROUNDUP(G38+G41,2)</f>
        <v>1207.54</v>
      </c>
      <c r="H42" s="52">
        <f>ROUNDUP(D42+E42+G42+F42,5)</f>
        <v>9104.4</v>
      </c>
    </row>
    <row r="43" spans="1:10" ht="70.5" customHeight="1" x14ac:dyDescent="0.25">
      <c r="A43" s="9">
        <v>10</v>
      </c>
      <c r="B43" s="9" t="s">
        <v>30</v>
      </c>
      <c r="C43" s="29" t="s">
        <v>59</v>
      </c>
      <c r="D43" s="56">
        <f>ROUNDUP(D42*3%,5)</f>
        <v>25.583100000000002</v>
      </c>
      <c r="E43" s="56">
        <f>ROUNDUP(E42*3%,5)</f>
        <v>8.6829000000000001</v>
      </c>
      <c r="F43" s="56">
        <f>ROUNDUP(F42*3%,5)</f>
        <v>202.63980000000001</v>
      </c>
      <c r="G43" s="56">
        <f>ROUNDDOWN(G42*1.5%,5)</f>
        <v>18.113099999999999</v>
      </c>
      <c r="H43" s="56">
        <f>ROUNDDOWN(D43+E43+G43+F43,2)</f>
        <v>255.01</v>
      </c>
    </row>
    <row r="44" spans="1:10" ht="20.45" customHeight="1" x14ac:dyDescent="0.25">
      <c r="A44" s="9"/>
      <c r="B44" s="60" t="s">
        <v>31</v>
      </c>
      <c r="C44" s="62"/>
      <c r="D44" s="52">
        <f>ROUNDUP(D42+D43,5)</f>
        <v>878.35310000000004</v>
      </c>
      <c r="E44" s="52">
        <f>ROUNDDOWN(E42+E43,2)</f>
        <v>298.11</v>
      </c>
      <c r="F44" s="52">
        <f t="shared" ref="F44" si="5">F43+F42</f>
        <v>6957.2997999999998</v>
      </c>
      <c r="G44" s="52">
        <f>ROUNDDOWN(G42+G43,2)</f>
        <v>1225.6500000000001</v>
      </c>
      <c r="H44" s="57">
        <f>ROUNDDOWN(D44+E44+G44+F44,2)</f>
        <v>9359.41</v>
      </c>
      <c r="I44" s="48"/>
      <c r="J44" s="47"/>
    </row>
    <row r="45" spans="1:10" x14ac:dyDescent="0.25">
      <c r="A45" s="9"/>
      <c r="B45" s="63" t="s">
        <v>32</v>
      </c>
      <c r="C45" s="64"/>
      <c r="D45" s="56">
        <f>D44*20%</f>
        <v>175.67062000000001</v>
      </c>
      <c r="E45" s="56">
        <f>ROUNDUP(E44*20%,5)</f>
        <v>59.622</v>
      </c>
      <c r="F45" s="56">
        <f t="shared" ref="F45" si="6">F44*20/100</f>
        <v>1391.4599599999999</v>
      </c>
      <c r="G45" s="56">
        <f>ROUNDUP(G44*20%,5)</f>
        <v>245.13</v>
      </c>
      <c r="H45" s="56">
        <f>ROUNDDOWN(D45+E45+G45+F45,5)</f>
        <v>1871.88258</v>
      </c>
    </row>
    <row r="46" spans="1:10" x14ac:dyDescent="0.25">
      <c r="A46" s="9"/>
      <c r="B46" s="60" t="s">
        <v>33</v>
      </c>
      <c r="C46" s="62"/>
      <c r="D46" s="52">
        <f>ROUNDDOWN(D44+D45,2)</f>
        <v>1054.02</v>
      </c>
      <c r="E46" s="52">
        <f>ROUNDDOWN(E44+E45,5)</f>
        <v>357.73200000000003</v>
      </c>
      <c r="F46" s="52">
        <f>ROUNDUP(F44+F45,5)</f>
        <v>8348.7597600000008</v>
      </c>
      <c r="G46" s="52">
        <f t="shared" ref="G46" si="7">G45+G44</f>
        <v>1470.7800000000002</v>
      </c>
      <c r="H46" s="52">
        <f>ROUNDDOWN(D46+E46+G46+F46,5)</f>
        <v>11231.29176</v>
      </c>
    </row>
    <row r="47" spans="1:10" x14ac:dyDescent="0.25">
      <c r="A47" s="30"/>
      <c r="B47" s="31"/>
      <c r="C47" s="32"/>
      <c r="D47" s="33"/>
      <c r="E47" s="33"/>
      <c r="F47" s="33"/>
      <c r="G47" s="33"/>
      <c r="H47" s="33"/>
    </row>
    <row r="48" spans="1:10" ht="57" customHeight="1" x14ac:dyDescent="0.25">
      <c r="A48" s="34"/>
      <c r="B48" s="35" t="s">
        <v>34</v>
      </c>
      <c r="C48" s="36"/>
      <c r="D48" s="36"/>
      <c r="E48" s="59" t="s">
        <v>35</v>
      </c>
      <c r="F48" s="59"/>
      <c r="G48" s="59"/>
      <c r="H48" s="34"/>
    </row>
  </sheetData>
  <mergeCells count="30">
    <mergeCell ref="B4:F4"/>
    <mergeCell ref="A16:H16"/>
    <mergeCell ref="A9:D9"/>
    <mergeCell ref="A11:H11"/>
    <mergeCell ref="A13:H13"/>
    <mergeCell ref="A14:H14"/>
    <mergeCell ref="A15:H15"/>
    <mergeCell ref="A18:A19"/>
    <mergeCell ref="B18:B19"/>
    <mergeCell ref="C18:C19"/>
    <mergeCell ref="D18:G18"/>
    <mergeCell ref="H18:H19"/>
    <mergeCell ref="B38:C38"/>
    <mergeCell ref="A21:H21"/>
    <mergeCell ref="B24:C24"/>
    <mergeCell ref="A25:H25"/>
    <mergeCell ref="B27:C27"/>
    <mergeCell ref="B28:C28"/>
    <mergeCell ref="A29:H29"/>
    <mergeCell ref="B32:C32"/>
    <mergeCell ref="B33:C33"/>
    <mergeCell ref="A34:H34"/>
    <mergeCell ref="B37:C37"/>
    <mergeCell ref="E48:G48"/>
    <mergeCell ref="A39:H39"/>
    <mergeCell ref="B41:C41"/>
    <mergeCell ref="B42:C42"/>
    <mergeCell ref="B44:C44"/>
    <mergeCell ref="B45:C45"/>
    <mergeCell ref="B46:C46"/>
  </mergeCells>
  <pageMargins left="0.43307086614173229" right="0.23622047244094491" top="0.43307086614173229" bottom="0.43307086614173229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ССРтц январь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 А</cp:lastModifiedBy>
  <cp:lastPrinted>2024-12-17T12:05:21Z</cp:lastPrinted>
  <dcterms:created xsi:type="dcterms:W3CDTF">2024-01-15T06:44:29Z</dcterms:created>
  <dcterms:modified xsi:type="dcterms:W3CDTF">2025-05-21T09:32:29Z</dcterms:modified>
</cp:coreProperties>
</file>